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 refMode="R1C1"/>
</workbook>
</file>

<file path=xl/calcChain.xml><?xml version="1.0" encoding="utf-8"?>
<calcChain xmlns="http://schemas.openxmlformats.org/spreadsheetml/2006/main">
  <c r="C43" i="7" l="1"/>
  <c r="P28" i="15" l="1"/>
  <c r="N28" i="15"/>
  <c r="D28" i="15"/>
  <c r="B27" i="22" l="1"/>
  <c r="D53" i="15" l="1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B22" i="22" l="1"/>
  <c r="B21" i="22"/>
  <c r="C48" i="15" l="1"/>
  <c r="F48" i="15"/>
  <c r="G48" i="15"/>
  <c r="H48" i="15"/>
  <c r="I48" i="15"/>
  <c r="J48" i="15"/>
  <c r="K48" i="15"/>
  <c r="L48" i="15"/>
  <c r="M48" i="15"/>
  <c r="N48" i="15"/>
  <c r="O48" i="15"/>
  <c r="P48" i="15"/>
  <c r="Q48" i="15"/>
  <c r="D27" i="15"/>
  <c r="N27" i="15"/>
  <c r="P27" i="15"/>
  <c r="D21" i="15" l="1"/>
  <c r="G21" i="15"/>
  <c r="S21" i="15"/>
  <c r="I21" i="15"/>
  <c r="R21" i="15"/>
  <c r="N21" i="15"/>
  <c r="O21" i="15"/>
  <c r="P21" i="15"/>
  <c r="Q21" i="15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P24" i="15" l="1"/>
  <c r="P49" i="15" l="1"/>
  <c r="B29" i="22" l="1"/>
  <c r="D30" i="15" l="1"/>
  <c r="D31" i="15" l="1"/>
  <c r="N31" i="15" s="1"/>
  <c r="P31" i="15" s="1"/>
  <c r="N37" i="15" l="1"/>
  <c r="P37" i="15" s="1"/>
  <c r="B67" i="22" l="1"/>
  <c r="B30" i="22" l="1"/>
  <c r="B33" i="22" s="1"/>
  <c r="P30" i="15"/>
  <c r="B35" i="22" l="1"/>
  <c r="B55" i="22"/>
  <c r="B53" i="22"/>
  <c r="B36" i="22"/>
  <c r="B32" i="22"/>
</calcChain>
</file>

<file path=xl/sharedStrings.xml><?xml version="1.0" encoding="utf-8"?>
<sst xmlns="http://schemas.openxmlformats.org/spreadsheetml/2006/main" count="710" uniqueCount="332">
  <si>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</si>
  <si>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</si>
  <si>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</si>
  <si>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</si>
  <si>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</si>
  <si>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</si>
  <si>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</si>
  <si>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</si>
  <si>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</si>
  <si>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</si>
  <si>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</si>
  <si>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</si>
  <si>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</si>
  <si>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</si>
  <si>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</si>
  <si>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</si>
  <si>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</si>
  <si>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</si>
  <si>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</si>
  <si>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</si>
  <si>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</si>
  <si>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</si>
  <si>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</si>
  <si>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</si>
  <si>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</si>
  <si>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</si>
  <si>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</si>
  <si>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</si>
  <si>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</si>
  <si>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</si>
  <si>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</si>
  <si>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</si>
  <si>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</si>
  <si>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</si>
  <si>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</si>
  <si>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</si>
  <si>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</si>
  <si>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</si>
  <si>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</si>
  <si>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</si>
  <si>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</si>
  <si>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</si>
  <si>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</si>
  <si>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</si>
  <si>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</si>
  <si>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</si>
  <si>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</si>
  <si>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</si>
  <si>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</si>
  <si>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</si>
  <si>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</si>
  <si>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</si>
  <si>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</si>
  <si>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</si>
  <si>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</si>
  <si>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</si>
  <si>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</si>
  <si>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</si>
  <si>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</si>
  <si>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</si>
  <si>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</si>
  <si>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</si>
  <si>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</si>
  <si>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</si>
  <si>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</si>
  <si>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</si>
  <si>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</si>
  <si>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</si>
  <si>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</si>
  <si>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</si>
  <si>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</si>
  <si>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</si>
  <si>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</si>
  <si>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</si>
  <si>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</si>
  <si>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</si>
  <si>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</si>
  <si>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</si>
  <si>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</si>
  <si>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</si>
  <si>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</si>
  <si>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</si>
  <si>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</si>
  <si>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</si>
  <si>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</si>
  <si>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</si>
  <si>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</si>
  <si>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</si>
  <si>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</si>
  <si>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</si>
  <si>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</si>
  <si>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</si>
  <si>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</si>
  <si>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</si>
  <si>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</si>
  <si>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</si>
  <si>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</si>
  <si>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</si>
  <si>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</si>
  <si>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</si>
  <si>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</si>
  <si>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</si>
  <si>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</si>
  <si>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</si>
  <si>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</si>
  <si>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</si>
  <si>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</si>
  <si>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</si>
  <si>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</si>
  <si>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</si>
  <si>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</si>
  <si>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</si>
  <si>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</si>
  <si>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</si>
  <si>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</si>
  <si>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</si>
  <si>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</si>
  <si>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</si>
  <si>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</si>
  <si>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</si>
  <si>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</si>
  <si>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</si>
  <si>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</si>
  <si>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</si>
  <si>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</si>
  <si>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</si>
  <si>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</si>
  <si>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</si>
  <si>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</si>
  <si>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</si>
  <si>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</si>
  <si>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</si>
  <si>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</si>
  <si>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</si>
  <si>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</si>
  <si>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</si>
  <si>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</si>
  <si>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</si>
  <si>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</si>
  <si>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</si>
  <si>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</si>
  <si>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</si>
  <si>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</si>
  <si>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</si>
  <si>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</si>
  <si>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</si>
  <si>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</si>
  <si>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</si>
  <si>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</si>
  <si>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</si>
  <si>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</si>
  <si>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</si>
  <si>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</si>
  <si>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</si>
  <si>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</si>
  <si>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</si>
  <si>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</si>
  <si>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</si>
  <si>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</si>
  <si>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</si>
  <si>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</si>
  <si>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</si>
  <si>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</si>
  <si>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</si>
  <si>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</si>
  <si>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</si>
  <si>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</si>
  <si>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</si>
  <si>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</si>
  <si>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</si>
  <si>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</si>
  <si>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</si>
  <si>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</si>
  <si>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</si>
  <si>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</si>
  <si>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</si>
  <si>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</si>
  <si>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</si>
  <si>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</si>
  <si>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</si>
  <si>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</si>
  <si>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</si>
  <si>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</si>
  <si>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</si>
  <si>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</si>
  <si>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</si>
  <si>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</si>
  <si>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</si>
  <si>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</si>
  <si>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</si>
  <si>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</si>
  <si>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</si>
  <si>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</si>
  <si>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</si>
  <si>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</si>
  <si>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</si>
  <si>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</si>
  <si>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</si>
  <si>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</si>
  <si>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</si>
  <si>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</si>
  <si>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</si>
  <si>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</si>
  <si>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</si>
  <si>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</si>
  <si>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</si>
  <si>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</si>
  <si>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</si>
  <si>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</si>
  <si>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</si>
  <si>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</si>
  <si>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</si>
  <si>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</si>
  <si>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</si>
  <si>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</si>
  <si>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</si>
  <si>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</si>
  <si>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</si>
  <si>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</si>
  <si>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</si>
  <si>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</si>
  <si>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</si>
  <si>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</si>
  <si>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</si>
  <si>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</si>
  <si>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</si>
  <si>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</si>
  <si>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</si>
  <si>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</si>
  <si>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</si>
  <si>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</si>
  <si>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</si>
  <si>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</si>
  <si>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</si>
  <si>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</si>
  <si>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</si>
  <si>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</si>
  <si>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</si>
  <si>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</si>
  <si>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</si>
  <si>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</si>
  <si>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</si>
  <si>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</si>
  <si>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</si>
  <si>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</si>
  <si>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</si>
  <si>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</si>
  <si>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</si>
  <si>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</si>
  <si>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</si>
  <si>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</si>
  <si>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</si>
  <si>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</si>
  <si>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</si>
  <si>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</si>
  <si>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</si>
  <si>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</si>
  <si>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</si>
  <si>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</si>
  <si>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</si>
  <si>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</si>
  <si>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</si>
  <si>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</si>
  <si>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</si>
  <si>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</si>
  <si>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</si>
  <si>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</si>
  <si>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</si>
  <si>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</si>
  <si>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</si>
  <si>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</si>
  <si>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</si>
  <si>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</si>
  <si>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</si>
  <si>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</si>
  <si>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</si>
  <si>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</si>
  <si>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</si>
  <si>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</si>
  <si>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</si>
  <si>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</si>
  <si>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</si>
  <si>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</si>
  <si>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</si>
  <si>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</si>
  <si>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</si>
  <si>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</si>
  <si>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</si>
  <si>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</si>
  <si>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</si>
  <si>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</si>
  <si>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</si>
  <si>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</si>
  <si>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</si>
  <si>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</si>
  <si>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</si>
  <si>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</si>
  <si>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</si>
  <si>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</si>
  <si>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</si>
  <si>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</si>
  <si>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</si>
  <si>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</si>
  <si>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</si>
  <si>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</si>
  <si>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</si>
  <si>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</si>
  <si>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</si>
  <si>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</si>
  <si>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</si>
  <si>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</si>
  <si>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</si>
  <si>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</si>
  <si>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</si>
  <si>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</si>
  <si>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</si>
  <si>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</si>
  <si>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</si>
  <si>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</si>
  <si>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2025 г.</t>
  </si>
  <si>
    <t>Краснодарский край, г Лабинск</t>
  </si>
  <si>
    <t>P_Лб_25_ЛК150_017427</t>
  </si>
  <si>
    <t>Электроснабжение ЭПУ потребителей в соответствии с договором на ТП № 3-43-25-3069 г. Лабинск</t>
  </si>
  <si>
    <t>Строительство ВЛИ-0,4 кВ от РУ-0,4 кВ до опоры № 3 присоединение «РЦ» ТП-40 Л-1-6 проводом марки СИП‑2 3х50+1х54,6 мм2, протяженностью 0,090 км</t>
  </si>
  <si>
    <t>2025</t>
  </si>
  <si>
    <t>ВЛИ-0,4 кВ от РУ-0,4 кВ до оп. № 3 прис. «ТРЦ» ТП-40 Л-1-6</t>
  </si>
  <si>
    <t>прис. «ТРЦ» ТП-40 Л-1-6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</si>
  <si>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</si>
  <si>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</si>
  <si>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</si>
  <si>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</si>
  <si>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План (факт) года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</si>
</sst>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topLeftCell="A37" zoomScale="90" zoomScaleSheetLayoutView="90" workbookViewId="0">
      <selection activeCell="A44" sqref="A44:C44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327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306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321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322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6">
        <v>7.8570403400000002E-2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6">
        <f>C42/1.22</f>
        <v>6.4401970000000003E-2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308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328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6" t="s">
        <v>306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27" t="s">
        <v>321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28" t="s">
        <v>322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20" s="2" customFormat="1" ht="12" x14ac:dyDescent="0.2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</row>
    <row r="19" spans="1:113" s="2" customFormat="1" ht="15" customHeight="1" x14ac:dyDescent="0.2">
      <c r="A19" s="226" t="s">
        <v>283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</row>
    <row r="20" spans="1:113" s="42" customFormat="1" ht="21" customHeigh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</row>
    <row r="21" spans="1:113" ht="46.5" customHeight="1" x14ac:dyDescent="0.25">
      <c r="A21" s="240" t="s">
        <v>2</v>
      </c>
      <c r="B21" s="233" t="s">
        <v>282</v>
      </c>
      <c r="C21" s="234"/>
      <c r="D21" s="237" t="s">
        <v>281</v>
      </c>
      <c r="E21" s="233" t="s">
        <v>280</v>
      </c>
      <c r="F21" s="234"/>
      <c r="G21" s="233" t="s">
        <v>279</v>
      </c>
      <c r="H21" s="234"/>
      <c r="I21" s="233" t="s">
        <v>278</v>
      </c>
      <c r="J21" s="234"/>
      <c r="K21" s="237" t="s">
        <v>277</v>
      </c>
      <c r="L21" s="233" t="s">
        <v>276</v>
      </c>
      <c r="M21" s="234"/>
      <c r="N21" s="233" t="s">
        <v>275</v>
      </c>
      <c r="O21" s="234"/>
      <c r="P21" s="237" t="s">
        <v>274</v>
      </c>
      <c r="Q21" s="223" t="s">
        <v>36</v>
      </c>
      <c r="R21" s="224"/>
      <c r="S21" s="223" t="s">
        <v>35</v>
      </c>
      <c r="T21" s="225"/>
    </row>
    <row r="22" spans="1:113" ht="204.75" customHeight="1" x14ac:dyDescent="0.25">
      <c r="A22" s="241"/>
      <c r="B22" s="235"/>
      <c r="C22" s="236"/>
      <c r="D22" s="239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2"/>
      <c r="B23" s="135" t="s">
        <v>30</v>
      </c>
      <c r="C23" s="135" t="s">
        <v>31</v>
      </c>
      <c r="D23" s="238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2" t="s">
        <v>272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3" t="s">
        <v>309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1"/>
      <c r="B35" s="231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S25" sqref="S2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329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5" t="s">
        <v>306</v>
      </c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6" t="s">
        <v>321</v>
      </c>
      <c r="P12" s="247"/>
      <c r="Q12" s="247"/>
      <c r="R12" s="247"/>
      <c r="S12" s="247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48" t="s">
        <v>322</v>
      </c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</row>
    <row r="19" spans="1:27" ht="25.5" customHeight="1" x14ac:dyDescent="0.25">
      <c r="A19" s="226" t="s">
        <v>251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</row>
    <row r="20" spans="1:27" s="42" customFormat="1" ht="21" customHeight="1" x14ac:dyDescent="0.25"/>
    <row r="21" spans="1:27" ht="40.5" customHeight="1" x14ac:dyDescent="0.25">
      <c r="A21" s="249" t="s">
        <v>2</v>
      </c>
      <c r="B21" s="251" t="s">
        <v>256</v>
      </c>
      <c r="C21" s="252"/>
      <c r="D21" s="251" t="s">
        <v>258</v>
      </c>
      <c r="E21" s="252"/>
      <c r="F21" s="223" t="s">
        <v>29</v>
      </c>
      <c r="G21" s="225"/>
      <c r="H21" s="225"/>
      <c r="I21" s="224"/>
      <c r="J21" s="249" t="s">
        <v>259</v>
      </c>
      <c r="K21" s="251" t="s">
        <v>260</v>
      </c>
      <c r="L21" s="252"/>
      <c r="M21" s="251" t="s">
        <v>261</v>
      </c>
      <c r="N21" s="252"/>
      <c r="O21" s="251" t="s">
        <v>250</v>
      </c>
      <c r="P21" s="252"/>
      <c r="Q21" s="251" t="s">
        <v>41</v>
      </c>
      <c r="R21" s="252"/>
      <c r="S21" s="249" t="s">
        <v>40</v>
      </c>
      <c r="T21" s="249" t="s">
        <v>262</v>
      </c>
      <c r="U21" s="249" t="s">
        <v>257</v>
      </c>
      <c r="V21" s="251" t="s">
        <v>39</v>
      </c>
      <c r="W21" s="252"/>
      <c r="X21" s="223" t="s">
        <v>284</v>
      </c>
      <c r="Y21" s="225"/>
      <c r="Z21" s="223" t="s">
        <v>285</v>
      </c>
      <c r="AA21" s="225"/>
    </row>
    <row r="22" spans="1:27" ht="155.25" customHeight="1" x14ac:dyDescent="0.25">
      <c r="A22" s="257"/>
      <c r="B22" s="253"/>
      <c r="C22" s="254"/>
      <c r="D22" s="253"/>
      <c r="E22" s="254"/>
      <c r="F22" s="223" t="s">
        <v>38</v>
      </c>
      <c r="G22" s="224"/>
      <c r="H22" s="223" t="s">
        <v>37</v>
      </c>
      <c r="I22" s="224"/>
      <c r="J22" s="250"/>
      <c r="K22" s="253"/>
      <c r="L22" s="254"/>
      <c r="M22" s="253"/>
      <c r="N22" s="254"/>
      <c r="O22" s="253"/>
      <c r="P22" s="254"/>
      <c r="Q22" s="253"/>
      <c r="R22" s="254"/>
      <c r="S22" s="250"/>
      <c r="T22" s="250"/>
      <c r="U22" s="250"/>
      <c r="V22" s="253"/>
      <c r="W22" s="254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0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326</v>
      </c>
      <c r="D25" s="160"/>
      <c r="E25" s="160" t="s">
        <v>325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50</v>
      </c>
      <c r="O25" s="112"/>
      <c r="P25" s="112" t="s">
        <v>305</v>
      </c>
      <c r="Q25" s="76"/>
      <c r="R25" s="112">
        <v>0.09</v>
      </c>
      <c r="S25" s="76">
        <v>2026</v>
      </c>
      <c r="T25" s="76" t="s">
        <v>296</v>
      </c>
      <c r="U25" s="76" t="s">
        <v>296</v>
      </c>
      <c r="V25" s="73"/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55" t="s">
        <v>309</v>
      </c>
      <c r="O26" s="255"/>
      <c r="P26" s="255"/>
      <c r="Q26" s="255"/>
      <c r="R26" s="255"/>
      <c r="S26" s="255"/>
      <c r="T26" s="255"/>
      <c r="U26" s="255"/>
      <c r="V26" s="255"/>
      <c r="W26" s="255"/>
      <c r="X26" s="195"/>
      <c r="Y26" s="195"/>
      <c r="Z26" s="195"/>
      <c r="AA26" s="195"/>
    </row>
    <row r="27" spans="1:27" s="113" customFormat="1" ht="22.5" customHeight="1" x14ac:dyDescent="0.25">
      <c r="A27" s="192"/>
      <c r="B27" s="256"/>
      <c r="C27" s="256"/>
      <c r="D27" s="256"/>
      <c r="E27" s="194"/>
      <c r="F27" s="195"/>
      <c r="G27" s="195"/>
      <c r="K27" s="195"/>
      <c r="L27" s="197"/>
      <c r="M27" s="195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topLeftCell="A19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329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306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321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322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0"/>
      <c r="B17" s="230"/>
      <c r="C17" s="230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8" t="s">
        <v>248</v>
      </c>
      <c r="B18" s="228"/>
      <c r="C18" s="228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323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309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opLeftCell="A32" zoomScaleSheetLayoutView="85" workbookViewId="0">
      <selection activeCell="C26" sqref="C26:F54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330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65" t="s">
        <v>306</v>
      </c>
      <c r="B9" s="265"/>
      <c r="C9" s="265"/>
      <c r="D9" s="265"/>
      <c r="E9" s="265"/>
      <c r="F9" s="265"/>
      <c r="G9" s="265"/>
      <c r="H9" s="265"/>
      <c r="I9" s="265"/>
      <c r="J9" s="265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69" t="s">
        <v>321</v>
      </c>
      <c r="D12" s="269"/>
      <c r="E12" s="269"/>
      <c r="F12" s="269"/>
      <c r="G12" s="269"/>
      <c r="H12" s="269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66" t="s">
        <v>322</v>
      </c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4" t="s">
        <v>252</v>
      </c>
      <c r="B19" s="264"/>
      <c r="C19" s="264"/>
      <c r="D19" s="264"/>
      <c r="E19" s="264"/>
      <c r="F19" s="264"/>
      <c r="G19" s="264"/>
      <c r="H19" s="264"/>
      <c r="I19" s="264"/>
      <c r="J19" s="264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7" t="s">
        <v>139</v>
      </c>
      <c r="B21" s="267" t="s">
        <v>138</v>
      </c>
      <c r="C21" s="274" t="s">
        <v>198</v>
      </c>
      <c r="D21" s="274"/>
      <c r="E21" s="274"/>
      <c r="F21" s="274"/>
      <c r="G21" s="268" t="s">
        <v>137</v>
      </c>
      <c r="H21" s="271" t="s">
        <v>200</v>
      </c>
      <c r="I21" s="267" t="s">
        <v>136</v>
      </c>
      <c r="J21" s="270" t="s">
        <v>199</v>
      </c>
    </row>
    <row r="22" spans="1:10" ht="58.5" customHeight="1" x14ac:dyDescent="0.25">
      <c r="A22" s="267"/>
      <c r="B22" s="267"/>
      <c r="C22" s="275" t="s">
        <v>1</v>
      </c>
      <c r="D22" s="275"/>
      <c r="E22" s="276" t="s">
        <v>0</v>
      </c>
      <c r="F22" s="277"/>
      <c r="G22" s="268"/>
      <c r="H22" s="272"/>
      <c r="I22" s="267"/>
      <c r="J22" s="270"/>
    </row>
    <row r="23" spans="1:10" ht="31.5" x14ac:dyDescent="0.25">
      <c r="A23" s="267"/>
      <c r="B23" s="267"/>
      <c r="C23" s="67" t="s">
        <v>135</v>
      </c>
      <c r="D23" s="67" t="s">
        <v>134</v>
      </c>
      <c r="E23" s="67" t="s">
        <v>135</v>
      </c>
      <c r="F23" s="67" t="s">
        <v>134</v>
      </c>
      <c r="G23" s="268"/>
      <c r="H23" s="273"/>
      <c r="I23" s="267"/>
      <c r="J23" s="270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324</v>
      </c>
      <c r="D26" s="50" t="s">
        <v>324</v>
      </c>
      <c r="E26" s="50" t="s">
        <v>324</v>
      </c>
      <c r="F26" s="50" t="s">
        <v>324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324</v>
      </c>
      <c r="D31" s="50" t="s">
        <v>324</v>
      </c>
      <c r="E31" s="50" t="s">
        <v>324</v>
      </c>
      <c r="F31" s="50" t="s">
        <v>324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324</v>
      </c>
      <c r="D32" s="50" t="s">
        <v>324</v>
      </c>
      <c r="E32" s="50" t="s">
        <v>324</v>
      </c>
      <c r="F32" s="50" t="s">
        <v>324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324</v>
      </c>
      <c r="D35" s="50" t="s">
        <v>324</v>
      </c>
      <c r="E35" s="50" t="s">
        <v>324</v>
      </c>
      <c r="F35" s="50" t="s">
        <v>324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324</v>
      </c>
      <c r="D37" s="50" t="s">
        <v>324</v>
      </c>
      <c r="E37" s="50" t="s">
        <v>324</v>
      </c>
      <c r="F37" s="50" t="s">
        <v>324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1</v>
      </c>
      <c r="H39" s="152">
        <v>1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2026</v>
      </c>
      <c r="D40" s="145">
        <v>2026</v>
      </c>
      <c r="E40" s="161" t="s">
        <v>293</v>
      </c>
      <c r="F40" s="161" t="s">
        <v>293</v>
      </c>
      <c r="G40" s="152">
        <v>0</v>
      </c>
      <c r="H40" s="152">
        <v>0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3" t="s">
        <v>309</v>
      </c>
      <c r="B56" s="263"/>
      <c r="C56" s="263"/>
      <c r="D56" s="263"/>
      <c r="E56" s="263"/>
      <c r="F56" s="263"/>
      <c r="G56" s="263"/>
      <c r="H56" s="263"/>
      <c r="I56" s="263"/>
      <c r="J56" s="263"/>
    </row>
    <row r="57" spans="1:10" x14ac:dyDescent="0.25">
      <c r="A57" s="198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:F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topLeftCell="A34" zoomScale="85" zoomScaleNormal="70" zoomScaleSheetLayoutView="85" workbookViewId="0">
      <selection activeCell="M53" sqref="M53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330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306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46" t="s">
        <v>321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322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</row>
    <row r="15" spans="1:19" x14ac:dyDescent="0.25">
      <c r="A15" s="286" t="s">
        <v>253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8" t="s">
        <v>105</v>
      </c>
      <c r="B17" s="278" t="s">
        <v>104</v>
      </c>
      <c r="C17" s="267" t="s">
        <v>103</v>
      </c>
      <c r="D17" s="267"/>
      <c r="E17" s="278" t="s">
        <v>331</v>
      </c>
      <c r="F17" s="280" t="s">
        <v>314</v>
      </c>
      <c r="G17" s="281"/>
      <c r="H17" s="281"/>
      <c r="I17" s="281"/>
      <c r="J17" s="280" t="s">
        <v>315</v>
      </c>
      <c r="K17" s="281"/>
      <c r="L17" s="281"/>
      <c r="M17" s="281"/>
      <c r="N17" s="280" t="s">
        <v>318</v>
      </c>
      <c r="O17" s="281"/>
      <c r="P17" s="281"/>
      <c r="Q17" s="281"/>
      <c r="R17" s="287" t="s">
        <v>102</v>
      </c>
      <c r="S17" s="288"/>
      <c r="T17" s="58"/>
      <c r="U17" s="58"/>
      <c r="V17" s="58"/>
    </row>
    <row r="18" spans="1:22" ht="99.75" customHeight="1" x14ac:dyDescent="0.25">
      <c r="A18" s="279"/>
      <c r="B18" s="279"/>
      <c r="C18" s="267"/>
      <c r="D18" s="267"/>
      <c r="E18" s="279"/>
      <c r="F18" s="267" t="s">
        <v>1</v>
      </c>
      <c r="G18" s="267"/>
      <c r="H18" s="267" t="s">
        <v>101</v>
      </c>
      <c r="I18" s="267"/>
      <c r="J18" s="267" t="s">
        <v>1</v>
      </c>
      <c r="K18" s="267"/>
      <c r="L18" s="267" t="s">
        <v>101</v>
      </c>
      <c r="M18" s="267"/>
      <c r="N18" s="267" t="s">
        <v>1</v>
      </c>
      <c r="O18" s="267"/>
      <c r="P18" s="267" t="s">
        <v>101</v>
      </c>
      <c r="Q18" s="282"/>
      <c r="R18" s="289"/>
      <c r="S18" s="290"/>
    </row>
    <row r="19" spans="1:22" ht="89.25" customHeight="1" x14ac:dyDescent="0.25">
      <c r="A19" s="275"/>
      <c r="B19" s="275"/>
      <c r="C19" s="56" t="s">
        <v>1</v>
      </c>
      <c r="D19" s="56" t="s">
        <v>99</v>
      </c>
      <c r="E19" s="275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v>0</v>
      </c>
      <c r="D21" s="179">
        <f t="shared" ref="D21:Q21" si="0">SUM(D22:D26)</f>
        <v>0</v>
      </c>
      <c r="E21" s="179">
        <v>0</v>
      </c>
      <c r="F21" s="179">
        <v>0</v>
      </c>
      <c r="G21" s="179">
        <f t="shared" si="0"/>
        <v>0</v>
      </c>
      <c r="H21" s="179">
        <v>0</v>
      </c>
      <c r="I21" s="179">
        <f t="shared" si="0"/>
        <v>0</v>
      </c>
      <c r="J21" s="179">
        <v>0</v>
      </c>
      <c r="K21" s="179">
        <v>0</v>
      </c>
      <c r="L21" s="179">
        <v>0</v>
      </c>
      <c r="M21" s="179">
        <v>0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0</v>
      </c>
      <c r="S21" s="183">
        <f t="shared" ref="S21" si="2">H21+L21+P21</f>
        <v>0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0</v>
      </c>
      <c r="S24" s="183">
        <f t="shared" si="4"/>
        <v>0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v>0</v>
      </c>
      <c r="D27" s="179">
        <f t="shared" ref="D27:P28" si="5">SUM(D28:D31)</f>
        <v>0.09</v>
      </c>
      <c r="E27" s="179">
        <v>0</v>
      </c>
      <c r="F27" s="179">
        <v>0</v>
      </c>
      <c r="G27" s="179">
        <v>0</v>
      </c>
      <c r="H27" s="179">
        <v>0</v>
      </c>
      <c r="I27" s="179">
        <v>0</v>
      </c>
      <c r="J27" s="179">
        <v>0</v>
      </c>
      <c r="K27" s="179">
        <v>0</v>
      </c>
      <c r="L27" s="179">
        <v>0</v>
      </c>
      <c r="M27" s="179">
        <v>0</v>
      </c>
      <c r="N27" s="179">
        <f t="shared" si="5"/>
        <v>0</v>
      </c>
      <c r="O27" s="179">
        <v>0</v>
      </c>
      <c r="P27" s="179">
        <f t="shared" si="5"/>
        <v>0</v>
      </c>
      <c r="Q27" s="179">
        <v>0</v>
      </c>
      <c r="R27" s="183">
        <f t="shared" si="3"/>
        <v>0</v>
      </c>
      <c r="S27" s="183">
        <f t="shared" si="4"/>
        <v>0</v>
      </c>
    </row>
    <row r="28" spans="1:22" x14ac:dyDescent="0.25">
      <c r="A28" s="50" t="s">
        <v>87</v>
      </c>
      <c r="B28" s="37" t="s">
        <v>86</v>
      </c>
      <c r="C28" s="179">
        <v>0</v>
      </c>
      <c r="D28" s="179">
        <f t="shared" si="5"/>
        <v>0.09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0</v>
      </c>
      <c r="K28" s="179">
        <v>0</v>
      </c>
      <c r="L28" s="179">
        <v>0</v>
      </c>
      <c r="M28" s="179">
        <v>0</v>
      </c>
      <c r="N28" s="179">
        <f t="shared" si="5"/>
        <v>0</v>
      </c>
      <c r="O28" s="179">
        <v>0</v>
      </c>
      <c r="P28" s="179">
        <f t="shared" si="5"/>
        <v>0</v>
      </c>
      <c r="Q28" s="179">
        <v>0</v>
      </c>
      <c r="R28" s="183">
        <f t="shared" si="3"/>
        <v>0</v>
      </c>
      <c r="S28" s="183">
        <f t="shared" si="4"/>
        <v>0</v>
      </c>
      <c r="T28" s="207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  <c r="T29" s="207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0.09</v>
      </c>
      <c r="D32" s="111">
        <v>0.09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0.09</v>
      </c>
      <c r="K32" s="111">
        <v>0.09</v>
      </c>
      <c r="L32" s="111">
        <v>0.09</v>
      </c>
      <c r="M32" s="111">
        <v>0.09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0.09</v>
      </c>
      <c r="S32" s="183">
        <f t="shared" si="4"/>
        <v>0.09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0.09</v>
      </c>
      <c r="D36" s="111">
        <v>0.09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0.09</v>
      </c>
      <c r="K36" s="111">
        <v>0.09</v>
      </c>
      <c r="L36" s="111">
        <v>0.09</v>
      </c>
      <c r="M36" s="111">
        <v>0.09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0.09</v>
      </c>
      <c r="S36" s="183">
        <f t="shared" si="4"/>
        <v>0.09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0.09</v>
      </c>
      <c r="D40" s="111">
        <v>0.09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0.09</v>
      </c>
      <c r="K40" s="111">
        <v>0.09</v>
      </c>
      <c r="L40" s="111">
        <v>0.09</v>
      </c>
      <c r="M40" s="111">
        <v>0.09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0.09</v>
      </c>
      <c r="S40" s="183">
        <f t="shared" si="4"/>
        <v>0.09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v>0.09</v>
      </c>
      <c r="D44" s="111">
        <v>0.09</v>
      </c>
      <c r="E44" s="111">
        <v>0</v>
      </c>
      <c r="F44" s="111">
        <v>0</v>
      </c>
      <c r="G44" s="111">
        <v>0</v>
      </c>
      <c r="H44" s="111">
        <v>0</v>
      </c>
      <c r="I44" s="111">
        <v>0</v>
      </c>
      <c r="J44" s="111">
        <v>0.09</v>
      </c>
      <c r="K44" s="111">
        <v>0.09</v>
      </c>
      <c r="L44" s="111">
        <v>0.09</v>
      </c>
      <c r="M44" s="111">
        <v>0.09</v>
      </c>
      <c r="N44" s="111">
        <v>0</v>
      </c>
      <c r="O44" s="111">
        <v>0</v>
      </c>
      <c r="P44" s="111">
        <v>0</v>
      </c>
      <c r="Q44" s="111">
        <v>0</v>
      </c>
      <c r="R44" s="183">
        <f t="shared" si="3"/>
        <v>0.09</v>
      </c>
      <c r="S44" s="183">
        <f t="shared" si="4"/>
        <v>0.09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6.4401970000000003E-2</v>
      </c>
      <c r="D48" s="55">
        <v>6.4000000000000001E-2</v>
      </c>
      <c r="E48" s="55">
        <v>6.4000000000000001E-2</v>
      </c>
      <c r="F48" s="55">
        <f t="shared" ref="F48:Q48" si="7">F49</f>
        <v>0</v>
      </c>
      <c r="G48" s="55">
        <f t="shared" si="7"/>
        <v>0</v>
      </c>
      <c r="H48" s="55">
        <f t="shared" si="7"/>
        <v>0</v>
      </c>
      <c r="I48" s="55">
        <f t="shared" si="7"/>
        <v>0</v>
      </c>
      <c r="J48" s="55">
        <f t="shared" si="7"/>
        <v>6.4401970000000003E-2</v>
      </c>
      <c r="K48" s="55">
        <f t="shared" si="7"/>
        <v>6.4401970000000003E-2</v>
      </c>
      <c r="L48" s="55">
        <f t="shared" si="7"/>
        <v>6.4401970000000003E-2</v>
      </c>
      <c r="M48" s="55">
        <f t="shared" si="7"/>
        <v>6.4401970000000003E-2</v>
      </c>
      <c r="N48" s="55">
        <f t="shared" si="7"/>
        <v>0</v>
      </c>
      <c r="O48" s="55">
        <f t="shared" si="7"/>
        <v>0</v>
      </c>
      <c r="P48" s="55">
        <f t="shared" si="7"/>
        <v>0</v>
      </c>
      <c r="Q48" s="55">
        <f t="shared" si="7"/>
        <v>0</v>
      </c>
      <c r="R48" s="183">
        <f t="shared" si="3"/>
        <v>6.4401970000000003E-2</v>
      </c>
      <c r="S48" s="183">
        <f t="shared" si="4"/>
        <v>6.4401970000000003E-2</v>
      </c>
    </row>
    <row r="49" spans="1:19" x14ac:dyDescent="0.25">
      <c r="A49" s="50" t="s">
        <v>54</v>
      </c>
      <c r="B49" s="37" t="s">
        <v>53</v>
      </c>
      <c r="C49" s="111">
        <v>6.4401970000000003E-2</v>
      </c>
      <c r="D49" s="111">
        <v>6.4000000000000001E-2</v>
      </c>
      <c r="E49" s="111">
        <v>6.4000000000000001E-2</v>
      </c>
      <c r="F49" s="111">
        <v>0</v>
      </c>
      <c r="G49" s="111">
        <v>0</v>
      </c>
      <c r="H49" s="111">
        <v>0</v>
      </c>
      <c r="I49" s="111">
        <v>0</v>
      </c>
      <c r="J49" s="179">
        <v>6.4401970000000003E-2</v>
      </c>
      <c r="K49" s="179">
        <v>6.4401970000000003E-2</v>
      </c>
      <c r="L49" s="179">
        <v>6.4401970000000003E-2</v>
      </c>
      <c r="M49" s="179">
        <v>6.4401970000000003E-2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6.4401970000000003E-2</v>
      </c>
      <c r="S49" s="183">
        <f t="shared" si="4"/>
        <v>6.4401970000000003E-2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0.09</v>
      </c>
      <c r="D53" s="111">
        <f t="shared" ref="D53:Q53" si="8">D36</f>
        <v>0.09</v>
      </c>
      <c r="E53" s="111">
        <v>0.09</v>
      </c>
      <c r="F53" s="111">
        <f t="shared" si="8"/>
        <v>0</v>
      </c>
      <c r="G53" s="111">
        <f t="shared" si="8"/>
        <v>0</v>
      </c>
      <c r="H53" s="111">
        <f t="shared" si="8"/>
        <v>0</v>
      </c>
      <c r="I53" s="111">
        <f t="shared" si="8"/>
        <v>0</v>
      </c>
      <c r="J53" s="111">
        <f t="shared" si="8"/>
        <v>0.09</v>
      </c>
      <c r="K53" s="111">
        <f t="shared" si="8"/>
        <v>0.09</v>
      </c>
      <c r="L53" s="111">
        <f t="shared" si="8"/>
        <v>0.09</v>
      </c>
      <c r="M53" s="111">
        <f t="shared" si="8"/>
        <v>0.09</v>
      </c>
      <c r="N53" s="111">
        <f t="shared" si="8"/>
        <v>0</v>
      </c>
      <c r="O53" s="111">
        <f t="shared" si="8"/>
        <v>0</v>
      </c>
      <c r="P53" s="111">
        <f t="shared" si="8"/>
        <v>0</v>
      </c>
      <c r="Q53" s="111">
        <f t="shared" si="8"/>
        <v>0</v>
      </c>
      <c r="R53" s="183">
        <f t="shared" si="3"/>
        <v>0.09</v>
      </c>
      <c r="S53" s="183">
        <f t="shared" si="4"/>
        <v>0.09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4" t="s">
        <v>310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3"/>
      <c r="C65" s="283"/>
      <c r="D65" s="283"/>
      <c r="E65" s="283"/>
      <c r="F65" s="283"/>
      <c r="G65" s="283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49" zoomScale="85" zoomScaleNormal="90" zoomScaleSheetLayoutView="85" workbookViewId="0">
      <selection activeCell="B40" sqref="B40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6" t="s">
        <v>329</v>
      </c>
      <c r="B5" s="286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306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6" t="s">
        <v>321</v>
      </c>
      <c r="B12" s="246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322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3-43-25-3069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319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8">
        <f>'3.4. Паспорт фин осв ввод'!C21</f>
        <v>0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8">
        <f>B27</f>
        <v>0</v>
      </c>
    </row>
    <row r="30" spans="1:2" ht="29.25" thickBot="1" x14ac:dyDescent="0.3">
      <c r="A30" s="89" t="s">
        <v>159</v>
      </c>
      <c r="B30" s="208">
        <f>B29</f>
        <v>0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8">
        <f>B30</f>
        <v>0</v>
      </c>
    </row>
    <row r="33" spans="1:2" ht="16.5" thickBot="1" x14ac:dyDescent="0.3">
      <c r="A33" s="85" t="s">
        <v>162</v>
      </c>
      <c r="B33" s="209">
        <f>B30</f>
        <v>0</v>
      </c>
    </row>
    <row r="34" spans="1:2" ht="16.5" thickBot="1" x14ac:dyDescent="0.3">
      <c r="A34" s="85" t="s">
        <v>163</v>
      </c>
      <c r="B34" s="184">
        <v>1</v>
      </c>
    </row>
    <row r="35" spans="1:2" ht="16.5" thickBot="1" x14ac:dyDescent="0.3">
      <c r="A35" s="85" t="s">
        <v>164</v>
      </c>
      <c r="B35" s="181">
        <f>B33</f>
        <v>0</v>
      </c>
    </row>
    <row r="36" spans="1:2" ht="16.5" thickBot="1" x14ac:dyDescent="0.3">
      <c r="A36" s="85" t="s">
        <v>165</v>
      </c>
      <c r="B36" s="181">
        <f>B35</f>
        <v>0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0</v>
      </c>
    </row>
    <row r="54" spans="1:2" ht="16.5" thickBot="1" x14ac:dyDescent="0.3">
      <c r="A54" s="82" t="s">
        <v>174</v>
      </c>
      <c r="B54" s="185">
        <v>1</v>
      </c>
    </row>
    <row r="55" spans="1:2" ht="16.5" thickBot="1" x14ac:dyDescent="0.3">
      <c r="A55" s="83" t="s">
        <v>175</v>
      </c>
      <c r="B55" s="201">
        <f>B33</f>
        <v>0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3 присоединение «РЦ» ТП-40 Л-1-6 проводом марки СИП‑2 3х50+1х54,6 мм2, протяженностью 0,090 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312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Орлов Сергей Павлович</cp:lastModifiedBy>
  <cp:lastPrinted>2018-11-01T13:38:53Z</cp:lastPrinted>
  <dcterms:created xsi:type="dcterms:W3CDTF">2015-08-16T15:31:05Z</dcterms:created>
  <dcterms:modified xsi:type="dcterms:W3CDTF">2026-08-06T12:51:27Z</dcterms:modified>
</cp:coreProperties>
</file>